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2)\Ingresos y Egresos Julio 2016\"/>
    </mc:Choice>
  </mc:AlternateContent>
  <bookViews>
    <workbookView xWindow="0" yWindow="0" windowWidth="19200" windowHeight="11535"/>
  </bookViews>
  <sheets>
    <sheet name="PENSION ALIMENTICI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G20" i="1" s="1"/>
  <c r="G15" i="1" s="1"/>
  <c r="G16" i="1" s="1"/>
  <c r="G17" i="1" s="1"/>
  <c r="G18" i="1" s="1"/>
  <c r="G19" i="1" s="1"/>
  <c r="G22" i="1" s="1"/>
  <c r="G23" i="1" s="1"/>
  <c r="G24" i="1" s="1"/>
</calcChain>
</file>

<file path=xl/sharedStrings.xml><?xml version="1.0" encoding="utf-8"?>
<sst xmlns="http://schemas.openxmlformats.org/spreadsheetml/2006/main" count="40" uniqueCount="34">
  <si>
    <t>“Año del Fomento de la Vivienda”</t>
  </si>
  <si>
    <t>Libro de Banco</t>
  </si>
  <si>
    <t>Del 01 al 31 de JULIO del año 2016</t>
  </si>
  <si>
    <t xml:space="preserve">VALOR EN RD$ </t>
  </si>
  <si>
    <t>Cuenta Bancaria No: 010-239930-1</t>
  </si>
  <si>
    <t>Balance Inicial:438,284.89</t>
  </si>
  <si>
    <t>Fecha</t>
  </si>
  <si>
    <t>No. Ck/Transf</t>
  </si>
  <si>
    <t>Descripción</t>
  </si>
  <si>
    <t>Débito</t>
  </si>
  <si>
    <t>Crédito</t>
  </si>
  <si>
    <t>Balance</t>
  </si>
  <si>
    <t>CHEQUE #7340</t>
  </si>
  <si>
    <t>PAGO PENSION ALIMENTICIA CORRESPONDIENTE AL MES DE MAYO/2016, SEGUN OFICIO #319/2016 Y ANEXO.* DOCUMENTOS ORIG. EN EL DGO 102514.</t>
  </si>
  <si>
    <t>CHEQUE #7341</t>
  </si>
  <si>
    <t>CHEQUE #7342</t>
  </si>
  <si>
    <t>CHEQUE #7343</t>
  </si>
  <si>
    <t xml:space="preserve">
PAGO PENSION ALIMENTICIA CORRESPONDIENTE AL MES DE MAYO/2016, SEGUN OFICIO #319/2016 Y ANEXO.* DOCUMENTOS ORIG. EN EL DGO 102514.</t>
  </si>
  <si>
    <t>CHEQUE #7344</t>
  </si>
  <si>
    <t>TRANSFERENCIA ENVIADA</t>
  </si>
  <si>
    <t>PAGO PENSION ALIMENTICIA CORRESPONDIENTE AL MES DE MAYO/2016, SEGUN OFICIO #319/2016 Y ANEXO. *TRANSFERIR A LA CUENTA DEL BENEFICIARIO.* DOCUMENTOS ,  ORIG. EN EL DGO 102514 ANEXOS.</t>
  </si>
  <si>
    <t>TRANSFERENCIA RECIBIDA</t>
  </si>
  <si>
    <t>Transf. Interna(EDIF.ESC. A PENSION ALIM.MAY./2016</t>
  </si>
  <si>
    <t>CARGO POR MANEJO DE CUENTA</t>
  </si>
  <si>
    <t xml:space="preserve">COMISION BANCO CENTRAL 0.15% SEGÚN ESTADO BANCARIO </t>
  </si>
  <si>
    <t xml:space="preserve">COMISION MANEJO DE CUENTA </t>
  </si>
  <si>
    <t>Totales</t>
  </si>
  <si>
    <t xml:space="preserve"> 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</si>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</sst>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7" xfId="0" applyFont="1" applyBorder="1" applyAlignment="1">
      <alignment wrapText="1"/>
    </xf>
    <xf numFmtId="4" fontId="6" fillId="0" borderId="7" xfId="0" applyNumberFormat="1" applyFont="1" applyBorder="1" applyAlignment="1">
      <alignment vertical="center"/>
    </xf>
    <xf numFmtId="14" fontId="5" fillId="0" borderId="7" xfId="1" applyNumberFormat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0" fontId="5" fillId="0" borderId="7" xfId="1" applyFont="1" applyBorder="1" applyAlignment="1">
      <alignment vertical="center" wrapText="1"/>
    </xf>
    <xf numFmtId="4" fontId="5" fillId="0" borderId="7" xfId="2" applyNumberFormat="1" applyFont="1" applyBorder="1" applyAlignment="1">
      <alignment horizontal="center" vertical="center"/>
    </xf>
    <xf numFmtId="43" fontId="5" fillId="0" borderId="7" xfId="3" applyFont="1" applyBorder="1" applyAlignment="1">
      <alignment horizontal="center" vertical="center"/>
    </xf>
    <xf numFmtId="39" fontId="7" fillId="0" borderId="7" xfId="0" applyNumberFormat="1" applyFont="1" applyFill="1" applyBorder="1" applyAlignment="1">
      <alignment vertical="center"/>
    </xf>
    <xf numFmtId="1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/>
    <xf numFmtId="4" fontId="5" fillId="0" borderId="7" xfId="0" applyNumberFormat="1" applyFont="1" applyBorder="1" applyAlignment="1">
      <alignment horizontal="center" vertical="center"/>
    </xf>
    <xf numFmtId="0" fontId="0" fillId="0" borderId="0" xfId="0" applyAlignment="1"/>
    <xf numFmtId="14" fontId="5" fillId="0" borderId="7" xfId="2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9" fillId="2" borderId="7" xfId="0" applyFont="1" applyFill="1" applyBorder="1"/>
    <xf numFmtId="43" fontId="6" fillId="2" borderId="7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0" fontId="0" fillId="0" borderId="0" xfId="0" applyFont="1" applyAlignment="1">
      <alignment horizontal="left"/>
    </xf>
  </cellXfs>
  <cellStyles count="4">
    <cellStyle name="Millares 58" xfId="3"/>
    <cellStyle name="Normal" xfId="0" builtinId="0"/>
    <cellStyle name="Normal 10 2" xfId="1"/>
    <cellStyle name="Normal 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1047750</xdr:colOff>
      <xdr:row>0</xdr:row>
      <xdr:rowOff>38100</xdr:rowOff>
    </xdr:from>
    <xdr:to>
      <xdr:col>3</xdr:col>
      <xdr:colOff>1828800</xdr:colOff>
      <xdr:row>3</xdr:row>
      <xdr:rowOff>104775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38100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1685925</xdr:colOff>
      <xdr:row>3</xdr:row>
      <xdr:rowOff>104775</xdr:rowOff>
    </xdr:from>
    <xdr:to>
      <xdr:col>4</xdr:col>
      <xdr:colOff>752475</xdr:colOff>
      <xdr:row>6</xdr:row>
      <xdr:rowOff>47625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400300" y="676275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6:I35"/>
  <sheetViews>
    <sheetView tabSelected="1" zoomScaleNormal="100" workbookViewId="0">
      <selection activeCell="B11" sqref="B11:G11"/>
    </sheetView>
  </sheetViews>
  <sheetFormatPr baseColWidth="10" defaultColWidth="9.140625" defaultRowHeight="15" x14ac:dyDescent="0.25"/>
  <cols>
    <col min="1" max="1" width="1.140625" customWidth="1"/>
    <col min="2" max="2" width="9.5703125" customWidth="1"/>
    <col min="3" max="3" width="26" bestFit="1" customWidth="1"/>
    <col min="4" max="4" width="33" customWidth="1"/>
    <col min="5" max="5" width="16.85546875" customWidth="1"/>
    <col min="6" max="6" width="16.42578125" customWidth="1"/>
    <col min="7" max="7" width="13.7109375" customWidth="1"/>
  </cols>
  <sheetData>
    <row r="6" spans="1:7" ht="12" customHeight="1" x14ac:dyDescent="0.25"/>
    <row r="7" spans="1:7" x14ac:dyDescent="0.25">
      <c r="A7" s="1" t="s">
        <v>0</v>
      </c>
      <c r="B7" s="1"/>
      <c r="C7" s="1"/>
      <c r="D7" s="1"/>
      <c r="E7" s="1"/>
      <c r="F7" s="1"/>
      <c r="G7" s="1"/>
    </row>
    <row r="8" spans="1:7" ht="16.5" x14ac:dyDescent="0.3">
      <c r="A8" s="2" t="s">
        <v>1</v>
      </c>
      <c r="B8" s="2"/>
      <c r="C8" s="2"/>
      <c r="D8" s="2"/>
      <c r="E8" s="2"/>
      <c r="F8" s="2"/>
      <c r="G8" s="2"/>
    </row>
    <row r="9" spans="1:7" s="3" customFormat="1" ht="16.5" x14ac:dyDescent="0.3">
      <c r="A9" s="2" t="s">
        <v>2</v>
      </c>
      <c r="B9" s="2"/>
      <c r="C9" s="2"/>
      <c r="D9" s="2"/>
      <c r="E9" s="2"/>
      <c r="F9" s="2"/>
      <c r="G9" s="2"/>
    </row>
    <row r="10" spans="1:7" x14ac:dyDescent="0.25">
      <c r="A10" s="4" t="s">
        <v>3</v>
      </c>
      <c r="B10" s="4"/>
      <c r="C10" s="4"/>
      <c r="D10" s="4"/>
      <c r="E10" s="4"/>
      <c r="F10" s="4"/>
      <c r="G10" s="4"/>
    </row>
    <row r="11" spans="1:7" ht="16.5" x14ac:dyDescent="0.25">
      <c r="A11" s="5"/>
      <c r="B11" s="6" t="s">
        <v>4</v>
      </c>
      <c r="C11" s="7"/>
      <c r="D11" s="7"/>
      <c r="E11" s="7"/>
      <c r="F11" s="7"/>
      <c r="G11" s="8"/>
    </row>
    <row r="12" spans="1:7" ht="16.5" x14ac:dyDescent="0.25">
      <c r="A12" s="9"/>
      <c r="B12" s="6"/>
      <c r="C12" s="7"/>
      <c r="D12" s="8"/>
      <c r="E12" s="6" t="s">
        <v>5</v>
      </c>
      <c r="F12" s="8"/>
      <c r="G12" s="10"/>
    </row>
    <row r="13" spans="1:7" ht="16.5" x14ac:dyDescent="0.25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7" x14ac:dyDescent="0.25">
      <c r="A14" s="12"/>
      <c r="B14" s="12"/>
      <c r="C14" s="13"/>
      <c r="D14" s="13"/>
      <c r="E14" s="12"/>
      <c r="F14" s="12"/>
      <c r="G14" s="14">
        <v>438284.89</v>
      </c>
    </row>
    <row r="15" spans="1:7" ht="60" x14ac:dyDescent="0.25">
      <c r="A15" s="12"/>
      <c r="B15" s="15">
        <v>42565</v>
      </c>
      <c r="C15" s="16" t="s">
        <v>12</v>
      </c>
      <c r="D15" s="17" t="s">
        <v>13</v>
      </c>
      <c r="E15" s="18"/>
      <c r="F15" s="19">
        <v>7000</v>
      </c>
      <c r="G15" s="20">
        <f>+G20+E15-F15</f>
        <v>471484.89000000013</v>
      </c>
    </row>
    <row r="16" spans="1:7" ht="60" x14ac:dyDescent="0.25">
      <c r="A16" s="12"/>
      <c r="B16" s="15">
        <v>42565</v>
      </c>
      <c r="C16" s="16" t="s">
        <v>14</v>
      </c>
      <c r="D16" s="17" t="s">
        <v>13</v>
      </c>
      <c r="E16" s="18"/>
      <c r="F16" s="19">
        <v>8200</v>
      </c>
      <c r="G16" s="20">
        <f t="shared" ref="G16:G23" si="0">+G15+E16-F16</f>
        <v>463284.89000000013</v>
      </c>
    </row>
    <row r="17" spans="1:9" ht="60" x14ac:dyDescent="0.25">
      <c r="A17" s="12"/>
      <c r="B17" s="15">
        <v>42565</v>
      </c>
      <c r="C17" s="16" t="s">
        <v>15</v>
      </c>
      <c r="D17" s="17" t="s">
        <v>13</v>
      </c>
      <c r="E17" s="18"/>
      <c r="F17" s="19">
        <v>3000</v>
      </c>
      <c r="G17" s="20">
        <f t="shared" si="0"/>
        <v>460284.89000000013</v>
      </c>
    </row>
    <row r="18" spans="1:9" ht="72" x14ac:dyDescent="0.25">
      <c r="A18" s="12"/>
      <c r="B18" s="15">
        <v>42565</v>
      </c>
      <c r="C18" s="16" t="s">
        <v>16</v>
      </c>
      <c r="D18" s="17" t="s">
        <v>17</v>
      </c>
      <c r="E18" s="18"/>
      <c r="F18" s="19">
        <v>3000</v>
      </c>
      <c r="G18" s="20">
        <f t="shared" si="0"/>
        <v>457284.89000000013</v>
      </c>
    </row>
    <row r="19" spans="1:9" ht="60" x14ac:dyDescent="0.25">
      <c r="A19" s="12"/>
      <c r="B19" s="15">
        <v>42565</v>
      </c>
      <c r="C19" s="16" t="s">
        <v>18</v>
      </c>
      <c r="D19" s="17" t="s">
        <v>13</v>
      </c>
      <c r="E19" s="18"/>
      <c r="F19" s="19">
        <v>3000</v>
      </c>
      <c r="G19" s="20">
        <f t="shared" si="0"/>
        <v>454284.89000000013</v>
      </c>
    </row>
    <row r="20" spans="1:9" ht="72" x14ac:dyDescent="0.25">
      <c r="A20" s="12"/>
      <c r="B20" s="21">
        <v>42572</v>
      </c>
      <c r="C20" s="22" t="s">
        <v>19</v>
      </c>
      <c r="D20" s="17" t="s">
        <v>20</v>
      </c>
      <c r="E20" s="18"/>
      <c r="F20" s="19">
        <v>574300</v>
      </c>
      <c r="G20" s="20">
        <f>+G21+E20-F20</f>
        <v>478484.89000000013</v>
      </c>
    </row>
    <row r="21" spans="1:9" s="25" customFormat="1" ht="24" x14ac:dyDescent="0.25">
      <c r="A21" s="23"/>
      <c r="B21" s="21">
        <v>42576</v>
      </c>
      <c r="C21" s="22" t="s">
        <v>21</v>
      </c>
      <c r="D21" s="17" t="s">
        <v>22</v>
      </c>
      <c r="E21" s="19">
        <v>614500</v>
      </c>
      <c r="F21" s="24"/>
      <c r="G21" s="20">
        <f>+G14+E21-F21</f>
        <v>1052784.8900000001</v>
      </c>
    </row>
    <row r="22" spans="1:9" ht="24" x14ac:dyDescent="0.25">
      <c r="A22" s="12"/>
      <c r="B22" s="26">
        <v>42582</v>
      </c>
      <c r="C22" s="22" t="s">
        <v>23</v>
      </c>
      <c r="D22" s="27" t="s">
        <v>24</v>
      </c>
      <c r="E22" s="18"/>
      <c r="F22" s="19">
        <v>1014.6099999999998</v>
      </c>
      <c r="G22" s="20">
        <f>+G19+E22-F22</f>
        <v>453270.28000000014</v>
      </c>
    </row>
    <row r="23" spans="1:9" x14ac:dyDescent="0.25">
      <c r="A23" s="12"/>
      <c r="B23" s="26">
        <v>42582</v>
      </c>
      <c r="C23" s="22" t="s">
        <v>23</v>
      </c>
      <c r="D23" s="27" t="s">
        <v>25</v>
      </c>
      <c r="E23" s="18"/>
      <c r="F23" s="19">
        <v>175</v>
      </c>
      <c r="G23" s="20">
        <f t="shared" si="0"/>
        <v>453095.28000000014</v>
      </c>
    </row>
    <row r="24" spans="1:9" ht="16.5" x14ac:dyDescent="0.3">
      <c r="A24" s="28" t="s">
        <v>26</v>
      </c>
      <c r="B24" s="29"/>
      <c r="C24" s="29"/>
      <c r="D24" s="30"/>
      <c r="E24" s="31"/>
      <c r="F24" s="31"/>
      <c r="G24" s="32">
        <f>+G23</f>
        <v>453095.28000000014</v>
      </c>
    </row>
    <row r="26" spans="1:9" x14ac:dyDescent="0.25">
      <c r="D26" t="s">
        <v>27</v>
      </c>
      <c r="H26" t="s">
        <v>27</v>
      </c>
    </row>
    <row r="27" spans="1:9" x14ac:dyDescent="0.25">
      <c r="I27" t="s">
        <v>27</v>
      </c>
    </row>
    <row r="28" spans="1:9" x14ac:dyDescent="0.25">
      <c r="B28" s="33" t="s">
        <v>28</v>
      </c>
      <c r="C28" s="34"/>
      <c r="D28" s="34"/>
      <c r="E28" s="3" t="s">
        <v>29</v>
      </c>
    </row>
    <row r="29" spans="1:9" x14ac:dyDescent="0.25">
      <c r="B29" t="s">
        <v>30</v>
      </c>
      <c r="E29" t="s">
        <v>31</v>
      </c>
    </row>
    <row r="30" spans="1:9" x14ac:dyDescent="0.25">
      <c r="B30" s="35" t="s">
        <v>32</v>
      </c>
      <c r="E30" s="35" t="s">
        <v>33</v>
      </c>
    </row>
    <row r="33" spans="2:2" x14ac:dyDescent="0.25">
      <c r="B33" s="3"/>
    </row>
    <row r="35" spans="2:2" x14ac:dyDescent="0.25">
      <c r="B35" s="35"/>
    </row>
  </sheetData>
  <mergeCells count="9">
    <mergeCell ref="A24:D24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PENSION ALIMENTICIA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cp:lastPrinted>2016-08-18T18:23:08Z</cp:lastPrinted>
  <dcterms:created xsi:type="dcterms:W3CDTF">2016-08-18T18:22:48Z</dcterms:created>
  <dcterms:modified xsi:type="dcterms:W3CDTF">2016-08-18T18:23:40Z</dcterms:modified>
</cp:coreProperties>
</file>